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7420"/>
  <workbookPr defaultThemeVersion="124226"/>
  <xr:revisionPtr revIDLastSave="0" documentId="3DB0C2CDD969BA5E69DB147201A0EBD496B254F8" xr6:coauthVersionLast="10" xr6:coauthVersionMax="10" xr10:uidLastSave="{00000000-0000-0000-0000-000000000000}"/>
  <bookViews>
    <workbookView xWindow="315" yWindow="855" windowWidth="15300" windowHeight="4800" xr2:uid="{00000000-000D-0000-FFFF-FFFF00000000}"/>
  </bookViews>
  <sheets>
    <sheet name="Chlorine Dilution Tool" sheetId="1" r:id="rId1"/>
    <sheet name="Info" sheetId="2" r:id="rId2"/>
  </sheets>
  <definedNames>
    <definedName name="_xlnm.Print_Area" localSheetId="0">'Chlorine Dilution Tool'!$B$1:$K$37</definedName>
  </definedNames>
  <calcPr calcId="171026"/>
</workbook>
</file>

<file path=xl/calcChain.xml><?xml version="1.0" encoding="utf-8"?>
<calcChain xmlns="http://schemas.openxmlformats.org/spreadsheetml/2006/main">
  <c r="D18" i="1" l="1"/>
  <c r="C21" i="1"/>
  <c r="C25" i="1"/>
  <c r="D25" i="1"/>
  <c r="F16" i="1"/>
  <c r="D15" i="1"/>
  <c r="L13" i="1"/>
  <c r="J16" i="1"/>
  <c r="K16" i="1"/>
  <c r="D16" i="1"/>
  <c r="H16" i="1"/>
  <c r="D26" i="1"/>
  <c r="L20" i="1"/>
  <c r="C27" i="1"/>
  <c r="D27" i="1"/>
  <c r="C23" i="1"/>
  <c r="D23" i="1"/>
  <c r="C30" i="1"/>
  <c r="D30" i="1"/>
  <c r="D21" i="1"/>
  <c r="C24" i="1"/>
  <c r="D24" i="1"/>
  <c r="C26" i="1"/>
  <c r="L18" i="1"/>
  <c r="L16" i="1"/>
  <c r="C22" i="1"/>
  <c r="C31" i="1"/>
  <c r="D31" i="1"/>
  <c r="C32" i="1"/>
  <c r="D32" i="1"/>
  <c r="C29" i="1"/>
  <c r="D29" i="1"/>
  <c r="C28" i="1"/>
  <c r="D28" i="1"/>
  <c r="L22" i="1"/>
  <c r="D22" i="1"/>
  <c r="B20" i="1"/>
</calcChain>
</file>

<file path=xl/sharedStrings.xml><?xml version="1.0" encoding="utf-8"?>
<sst xmlns="http://schemas.openxmlformats.org/spreadsheetml/2006/main" count="64" uniqueCount="59">
  <si>
    <t xml:space="preserve"> Preparing a Given Concentration of Sodium Hypochlorite from an unscented Bleach Solution </t>
  </si>
  <si>
    <t xml:space="preserve">In the cells below is the volume of unscented bleach solution, </t>
  </si>
  <si>
    <r>
      <rPr>
        <b/>
        <sz val="14"/>
        <color indexed="8"/>
        <rFont val="Calibri"/>
        <family val="2"/>
      </rPr>
      <t>Steps:</t>
    </r>
    <r>
      <rPr>
        <b/>
        <sz val="12"/>
        <color indexed="8"/>
        <rFont val="Calibri"/>
        <family val="2"/>
      </rPr>
      <t xml:space="preserve">
</t>
    </r>
    <r>
      <rPr>
        <sz val="12"/>
        <color indexed="8"/>
        <rFont val="Calibri"/>
        <family val="2"/>
      </rPr>
      <t xml:space="preserve">This table calculates the amount of bleach solution (%) that should be diluted with water to get a desired concentration (ppm) of sodium hypochlorite. 
To use this table simply enter:
  </t>
    </r>
    <r>
      <rPr>
        <b/>
        <sz val="12"/>
        <color indexed="8"/>
        <rFont val="Calibri"/>
        <family val="2"/>
      </rPr>
      <t>1.</t>
    </r>
    <r>
      <rPr>
        <sz val="12"/>
        <color indexed="8"/>
        <rFont val="Calibri"/>
        <family val="2"/>
      </rPr>
      <t xml:space="preserve"> Volume of solution required in Litres  (1 Litre =1000 mL)
  </t>
    </r>
    <r>
      <rPr>
        <b/>
        <sz val="12"/>
        <color indexed="8"/>
        <rFont val="Calibri"/>
        <family val="2"/>
      </rPr>
      <t>2.</t>
    </r>
    <r>
      <rPr>
        <sz val="12"/>
        <color indexed="8"/>
        <rFont val="Calibri"/>
        <family val="2"/>
      </rPr>
      <t xml:space="preserve"> Desired concentration of sodium hypochlorite in parts per million (ppm) or milligram per Liter (mg/L)
  </t>
    </r>
    <r>
      <rPr>
        <b/>
        <sz val="12"/>
        <color indexed="8"/>
        <rFont val="Calibri"/>
        <family val="2"/>
      </rPr>
      <t>3.</t>
    </r>
    <r>
      <rPr>
        <sz val="12"/>
        <color indexed="8"/>
        <rFont val="Calibri"/>
        <family val="2"/>
      </rPr>
      <t xml:space="preserve"> Concentration of bleach solution in percent 
  </t>
    </r>
    <r>
      <rPr>
        <b/>
        <sz val="12"/>
        <color indexed="8"/>
        <rFont val="Calibri"/>
        <family val="2"/>
      </rPr>
      <t>4.</t>
    </r>
    <r>
      <rPr>
        <sz val="12"/>
        <color indexed="8"/>
        <rFont val="Calibri"/>
        <family val="2"/>
      </rPr>
      <t xml:space="preserve"> Press "enter"</t>
    </r>
  </si>
  <si>
    <t>% NaOCl</t>
  </si>
  <si>
    <t>, that should be added to</t>
  </si>
  <si>
    <t xml:space="preserve"> Precautions </t>
  </si>
  <si>
    <t>• Always follow safety precautions and the manufacturer’s directions when working with concentrated solutions of bleach (sodium hypochlorite). 
  To avoid injury, use appropriate personal protective equipment during handling (read the label and refer to the material safety data sheet).</t>
  </si>
  <si>
    <t xml:space="preserve">and concentration </t>
  </si>
  <si>
    <t>• Chlorine bleach solution might damage some surfaces (e.g., metals, some plastics) so it is advisable to check with the manufacturer before using.</t>
  </si>
  <si>
    <t>% concentration</t>
  </si>
  <si>
    <t>• For chlorine bleach solution to be effective a certain amount of contact time with the surface is needed. Contact time varies according to what is being disinfected.</t>
  </si>
  <si>
    <t>PPM</t>
  </si>
  <si>
    <t>• Always add the bleach to water, not water to the bleach.</t>
  </si>
  <si>
    <t>ml</t>
  </si>
  <si>
    <t>• Never mix ammonia products with bleach or bleach-containing products. This practice produces chlorine gas - a very toxic gas that can cause severe breathing problems, choking and potentially death.</t>
  </si>
  <si>
    <t xml:space="preserve">of water to equal a total volume of </t>
  </si>
  <si>
    <t>• To be more effective preclean the surface first before using the chlorine bleach solution.</t>
  </si>
  <si>
    <t>(</t>
  </si>
  <si>
    <t>• A bottle of bleach has a shelf life so check the bottle for an expiry date or with the manufacturer for the shelf life of the product.</t>
  </si>
  <si>
    <t>• Do not premix the water and bleach solution, as it loses potency over time.</t>
  </si>
  <si>
    <t>:</t>
  </si>
  <si>
    <t>Enter desired information</t>
  </si>
  <si>
    <t>Volume of solution required (L) 
(1 Litre =1000 mL)</t>
  </si>
  <si>
    <t>Gallons (US)</t>
  </si>
  <si>
    <t>Gallons (Imperial)</t>
  </si>
  <si>
    <t>mL</t>
  </si>
  <si>
    <t>Desired concentration of 
sodium hypochlorite (ppm or mg/L)</t>
  </si>
  <si>
    <t xml:space="preserve"> dilution of bleach to water ratio)</t>
  </si>
  <si>
    <t>Concentration of bleach solution (% sodium hypochlorite)</t>
  </si>
  <si>
    <t xml:space="preserve">at </t>
  </si>
  <si>
    <t xml:space="preserve">mL </t>
  </si>
  <si>
    <t>or</t>
  </si>
  <si>
    <t>L</t>
  </si>
  <si>
    <t xml:space="preserve">Grams </t>
  </si>
  <si>
    <t>Kilograms</t>
  </si>
  <si>
    <t>Fluid ounces (US)</t>
  </si>
  <si>
    <t>Fluid ounces (Imperial)</t>
  </si>
  <si>
    <t>Teaspoon</t>
  </si>
  <si>
    <t>Tablespoon</t>
  </si>
  <si>
    <t>Metric cup</t>
  </si>
  <si>
    <r>
      <rPr>
        <sz val="12"/>
        <color indexed="8"/>
        <rFont val="Calibri"/>
        <family val="2"/>
      </rPr>
      <t xml:space="preserve">The calculation performed above is based on the following equation:
</t>
    </r>
    <r>
      <rPr>
        <b/>
        <sz val="12"/>
        <color indexed="8"/>
        <rFont val="Calibri"/>
        <family val="2"/>
      </rPr>
      <t>C1 x V1 = C2 x V2</t>
    </r>
    <r>
      <rPr>
        <sz val="12"/>
        <color indexed="8"/>
        <rFont val="Calibri"/>
        <family val="2"/>
      </rPr>
      <t xml:space="preserve">
Where:
</t>
    </r>
    <r>
      <rPr>
        <b/>
        <sz val="12"/>
        <color indexed="8"/>
        <rFont val="Calibri"/>
        <family val="2"/>
      </rPr>
      <t>C1</t>
    </r>
    <r>
      <rPr>
        <sz val="12"/>
        <color indexed="8"/>
        <rFont val="Calibri"/>
        <family val="2"/>
      </rPr>
      <t xml:space="preserve">  is the initial concentration of the bleach (sodium hypochlorite) solution.
</t>
    </r>
    <r>
      <rPr>
        <b/>
        <sz val="12"/>
        <color indexed="8"/>
        <rFont val="Calibri"/>
        <family val="2"/>
      </rPr>
      <t>V1</t>
    </r>
    <r>
      <rPr>
        <sz val="12"/>
        <color indexed="8"/>
        <rFont val="Calibri"/>
        <family val="2"/>
      </rPr>
      <t xml:space="preserve">  is the volume of bleach to be diluted with water. This is what you are trying to calculate.
</t>
    </r>
    <r>
      <rPr>
        <b/>
        <sz val="12"/>
        <color indexed="8"/>
        <rFont val="Calibri"/>
        <family val="2"/>
      </rPr>
      <t xml:space="preserve">C2 </t>
    </r>
    <r>
      <rPr>
        <sz val="12"/>
        <color indexed="8"/>
        <rFont val="Calibri"/>
        <family val="2"/>
      </rPr>
      <t xml:space="preserve"> is the concentration of the diluted bleach solution you are preparing.
</t>
    </r>
    <r>
      <rPr>
        <b/>
        <sz val="12"/>
        <color indexed="8"/>
        <rFont val="Calibri"/>
        <family val="2"/>
      </rPr>
      <t xml:space="preserve">V2  </t>
    </r>
    <r>
      <rPr>
        <sz val="12"/>
        <color indexed="8"/>
        <rFont val="Calibri"/>
        <family val="2"/>
      </rPr>
      <t>is the volume of bleach solution you are preparing.</t>
    </r>
    <r>
      <rPr>
        <b/>
        <sz val="12"/>
        <color indexed="8"/>
        <rFont val="Calibri"/>
        <family val="2"/>
      </rPr>
      <t xml:space="preserve">
</t>
    </r>
  </si>
  <si>
    <r>
      <t xml:space="preserve">Contact: </t>
    </r>
    <r>
      <rPr>
        <sz val="12"/>
        <rFont val="Calibri"/>
        <family val="2"/>
      </rPr>
      <t xml:space="preserve">If you have any questions or ideas on how to improve this calculator please contact Dru Sahai at </t>
    </r>
    <r>
      <rPr>
        <b/>
        <sz val="12"/>
        <rFont val="Calibri"/>
        <family val="2"/>
      </rPr>
      <t xml:space="preserve">dru.sahai@oahpp.ca </t>
    </r>
  </si>
  <si>
    <r>
      <t xml:space="preserve">Disclaimer:
</t>
    </r>
    <r>
      <rPr>
        <sz val="12"/>
        <color indexed="9"/>
        <rFont val="Calibri"/>
        <family val="2"/>
      </rPr>
      <t>The dilution calculator is provided/being made available by Public Health Ontario without any warranties, express or implied, including fitness for a particular purpose.  Public Health Ontario, its directors, employees and agents shall not be liable or responsible to any person for any harm, loss or damage that may arise in any connection with the use of the dilution calculator, including without limitation any direct, indirect, special, third party, or consequential damages.</t>
    </r>
    <r>
      <rPr>
        <b/>
        <sz val="12"/>
        <color indexed="9"/>
        <rFont val="Calibri"/>
        <family val="2"/>
      </rPr>
      <t xml:space="preserve">
</t>
    </r>
  </si>
  <si>
    <t>http://www.oahpp.ca/resources/dilution-calculator.html</t>
  </si>
  <si>
    <t xml:space="preserve">Online dilution calculator </t>
  </si>
  <si>
    <t xml:space="preserve">To guide the preparation of an appropriate diluted solution of sodium hypochlorite to kill Clostridium Difficile, Public Health Ontario’s environmental health and infectious disease experts created an online chlorine calculator tool. </t>
  </si>
  <si>
    <t>The tool automatically calculates the amount of bleach solution that should be diluted with water to get the desired concentration and is easy to use. This calculator is intended for use by public health units, health care facilities, child care centres, swimming pool operators, and general public (e.g., for disinfection of wells, home disinfection).</t>
  </si>
  <si>
    <t>Enter the:</t>
  </si>
  <si>
    <t xml:space="preserve">Volume of solution required </t>
  </si>
  <si>
    <t xml:space="preserve">Desired concentration of sodium hypochlorite </t>
  </si>
  <si>
    <t xml:space="preserve">Concentration of bleach solution being used (found on the label of the bleach product) </t>
  </si>
  <si>
    <t xml:space="preserve">Press “enter” </t>
  </si>
  <si>
    <t>The tool will automatically calculate the amount of bleach solution that should be diluted with water to get the desired concentration.</t>
  </si>
  <si>
    <t>Important: when preparing the solution, the bleach solution should be added to the water, not vice versa.</t>
  </si>
  <si>
    <t>Dilution calculator</t>
  </si>
  <si>
    <t xml:space="preserve">To download the calculator, right click and ‘save target as’. </t>
  </si>
  <si>
    <t xml:space="preserve"> </t>
  </si>
  <si>
    <t>Disclaimer:</t>
  </si>
  <si>
    <t>The dilution calculator is provided/being made available by Public Health Ontario without any warranties, express or implied, including fitness for a particular purpose.  Public Health Ontario, its directors, employees and agents shall not be liable or responsible to any person for any harm, loss or damage that may arise in any connection with the use of the dilution calculator, including without limitation any direct, indirect, special, third party, or consequential damages.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</si>
</sst>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8"/>
    <numFmt numFmtId="166" formatCode="0.000"/>
  </numFmts>
  <fonts count="20">
    <font>
      <sz val="11"/>
      <color theme="1"/>
      <name val="Calibri"/>
      <family val="2"/>
      <scheme val="minor"/>
    </font>
    <font>
      <sz val="12"/>
      <color indexed="8"/>
      <name val="Calibri"/>
      <family val="2"/>
    </font>
    <font>
      <b/>
      <sz val="14"/>
      <color indexed="8"/>
      <name val="Calibri"/>
      <family val="2"/>
    </font>
    <font>
      <b/>
      <sz val="12"/>
      <color indexed="8"/>
      <name val="Calibri"/>
      <family val="2"/>
    </font>
    <font>
      <b/>
      <sz val="12"/>
      <color indexed="9"/>
      <name val="Calibri"/>
      <family val="2"/>
    </font>
    <font>
      <sz val="12"/>
      <color indexed="9"/>
      <name val="Calibri"/>
      <family val="2"/>
    </font>
    <font>
      <b/>
      <sz val="12"/>
      <name val="Calibri"/>
      <family val="2"/>
    </font>
    <font>
      <sz val="12"/>
      <name val="Calibri"/>
      <family val="2"/>
    </font>
    <font>
      <b/>
      <sz val="14"/>
      <name val="Calibri"/>
      <family val="2"/>
    </font>
    <font>
      <sz val="12"/>
      <color theme="1"/>
      <name val="Calibri"/>
      <family val="2"/>
    </font>
    <font>
      <b/>
      <sz val="14"/>
      <color theme="1"/>
      <name val="Calibri"/>
      <family val="2"/>
    </font>
    <font>
      <sz val="10"/>
      <color theme="1"/>
      <name val="Calibri"/>
      <family val="2"/>
    </font>
    <font>
      <b/>
      <sz val="12"/>
      <color rgb="FFFF0000"/>
      <name val="Calibri"/>
      <family val="2"/>
    </font>
    <font>
      <b/>
      <sz val="12"/>
      <color theme="1"/>
      <name val="Calibri"/>
      <family val="2"/>
    </font>
    <font>
      <b/>
      <sz val="16"/>
      <color theme="0"/>
      <name val="Calibri"/>
      <family val="2"/>
    </font>
    <font>
      <b/>
      <sz val="12"/>
      <color theme="0"/>
      <name val="Calibri"/>
      <family val="2"/>
    </font>
    <font>
      <sz val="18"/>
      <color theme="0"/>
      <name val="Calibri"/>
      <family val="2"/>
    </font>
    <font>
      <b/>
      <sz val="18"/>
      <color theme="0"/>
      <name val="Calibri"/>
      <family val="2"/>
    </font>
    <font>
      <b/>
      <sz val="20"/>
      <color theme="0"/>
      <name val="Calibri"/>
      <family val="2"/>
    </font>
    <font>
      <b/>
      <i/>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58A618"/>
        <bgColor indexed="64"/>
      </patternFill>
    </fill>
    <fill>
      <patternFill patternType="solid">
        <fgColor theme="0" tint="-0.499984740745262"/>
        <bgColor indexed="64"/>
      </patternFill>
    </fill>
    <fill>
      <patternFill patternType="solid">
        <fgColor theme="0" tint="-0.249977111117893"/>
        <bgColor indexed="64"/>
      </patternFill>
    </fill>
  </fills>
  <borders count="38">
    <border>
      <left/>
      <right/>
      <top/>
      <bottom/>
      <diagonal/>
    </border>
    <border>
      <left style="thin">
        <color theme="0"/>
      </left>
      <right/>
      <top/>
      <bottom/>
      <diagonal/>
    </border>
    <border>
      <left/>
      <right style="thin">
        <color theme="0"/>
      </right>
      <top/>
      <bottom/>
      <diagonal/>
    </border>
    <border>
      <left/>
      <right/>
      <top style="thin">
        <color theme="0" tint="-0.24994659260841701"/>
      </top>
      <bottom style="thin">
        <color theme="0" tint="-0.24994659260841701"/>
      </bottom>
      <diagonal/>
    </border>
    <border>
      <left/>
      <right/>
      <top style="thin">
        <color theme="0" tint="-0.24994659260841701"/>
      </top>
      <bottom/>
      <diagonal/>
    </border>
    <border>
      <left style="thin">
        <color theme="0" tint="-0.499984740745262"/>
      </left>
      <right/>
      <top/>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ck">
        <color theme="0" tint="-0.249977111117893"/>
      </left>
      <right/>
      <top/>
      <bottom/>
      <diagonal/>
    </border>
    <border>
      <left/>
      <right/>
      <top style="thin">
        <color theme="0" tint="-0.499984740745262"/>
      </top>
      <bottom/>
      <diagonal/>
    </border>
    <border>
      <left/>
      <right/>
      <top/>
      <bottom style="thin">
        <color theme="0" tint="-0.24994659260841701"/>
      </bottom>
      <diagonal/>
    </border>
    <border>
      <left style="thin">
        <color theme="0" tint="-0.249977111117893"/>
      </left>
      <right/>
      <top style="thin">
        <color theme="0" tint="-0.499984740745262"/>
      </top>
      <bottom/>
      <diagonal/>
    </border>
    <border>
      <left style="thin">
        <color theme="0" tint="-0.249977111117893"/>
      </left>
      <right/>
      <top style="thin">
        <color theme="0" tint="-0.499984740745262"/>
      </top>
      <bottom style="thin">
        <color theme="0" tint="-0.499984740745262"/>
      </bottom>
      <diagonal/>
    </border>
    <border>
      <left style="mediumDashDot">
        <color rgb="FF58A618"/>
      </left>
      <right style="mediumDashDot">
        <color rgb="FF58A618"/>
      </right>
      <top style="mediumDashDot">
        <color rgb="FF58A618"/>
      </top>
      <bottom style="mediumDashDot">
        <color rgb="FF58A618"/>
      </bottom>
      <diagonal/>
    </border>
    <border>
      <left style="mediumDashDot">
        <color rgb="FF58A618"/>
      </left>
      <right style="mediumDashDot">
        <color rgb="FF58A618"/>
      </right>
      <top/>
      <bottom style="mediumDashDot">
        <color rgb="FF58A618"/>
      </bottom>
      <diagonal/>
    </border>
    <border>
      <left style="thin">
        <color rgb="FF58A618"/>
      </left>
      <right style="thin">
        <color rgb="FF58A618"/>
      </right>
      <top style="thin">
        <color rgb="FF58A618"/>
      </top>
      <bottom style="thin">
        <color rgb="FF58A618"/>
      </bottom>
      <diagonal/>
    </border>
    <border>
      <left style="medium">
        <color rgb="FF58A618"/>
      </left>
      <right/>
      <top style="medium">
        <color rgb="FF58A618"/>
      </top>
      <bottom style="medium">
        <color rgb="FF58A618"/>
      </bottom>
      <diagonal/>
    </border>
    <border>
      <left style="thin">
        <color theme="0" tint="-0.499984740745262"/>
      </left>
      <right/>
      <top/>
      <bottom style="thin">
        <color theme="0" tint="-0.499984740745262"/>
      </bottom>
      <diagonal/>
    </border>
    <border>
      <left/>
      <right style="thin">
        <color theme="0" tint="-0.499984740745262"/>
      </right>
      <top style="medium">
        <color rgb="FF58A618"/>
      </top>
      <bottom style="thin">
        <color theme="0" tint="-0.499984740745262"/>
      </bottom>
      <diagonal/>
    </border>
    <border>
      <left style="mediumDashDot">
        <color rgb="FF58A618"/>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right>
      <top style="thin">
        <color theme="0" tint="-0.249977111117893"/>
      </top>
      <bottom style="thin">
        <color theme="0" tint="-0.249977111117893"/>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style="thin">
        <color rgb="FF58A618"/>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right>
      <top style="thin">
        <color theme="0" tint="-0.249977111117893"/>
      </top>
      <bottom style="thin">
        <color theme="0" tint="-0.249977111117893"/>
      </bottom>
      <diagonal/>
    </border>
    <border>
      <left style="thin">
        <color rgb="FF58A618"/>
      </left>
      <right/>
      <top style="medium">
        <color rgb="FF58A618"/>
      </top>
      <bottom style="thin">
        <color theme="0" tint="-0.249977111117893"/>
      </bottom>
      <diagonal/>
    </border>
    <border>
      <left/>
      <right/>
      <top style="medium">
        <color rgb="FF58A618"/>
      </top>
      <bottom style="thin">
        <color theme="0" tint="-0.249977111117893"/>
      </bottom>
      <diagonal/>
    </border>
    <border>
      <left/>
      <right style="thin">
        <color theme="0"/>
      </right>
      <top style="medium">
        <color rgb="FF58A618"/>
      </top>
      <bottom style="thin">
        <color theme="0" tint="-0.249977111117893"/>
      </bottom>
      <diagonal/>
    </border>
    <border>
      <left/>
      <right/>
      <top style="medium">
        <color rgb="FF58A618"/>
      </top>
      <bottom/>
      <diagonal/>
    </border>
    <border>
      <left/>
      <right/>
      <top style="medium">
        <color rgb="FF58A618"/>
      </top>
      <bottom style="medium">
        <color rgb="FF58A618"/>
      </bottom>
      <diagonal/>
    </border>
    <border>
      <left/>
      <right style="medium">
        <color rgb="FF58A618"/>
      </right>
      <top style="medium">
        <color rgb="FF58A618"/>
      </top>
      <bottom style="medium">
        <color rgb="FF58A618"/>
      </bottom>
      <diagonal/>
    </border>
  </borders>
  <cellStyleXfs count="1">
    <xf numFmtId="0" fontId="0" fillId="0" borderId="0"/>
  </cellStyleXfs>
  <cellXfs count="92">
    <xf numFmtId="0" fontId="0" fillId="0" borderId="0" xfId="0"/>
    <xf numFmtId="0" fontId="9" fillId="0" borderId="0" xfId="0" applyFont="1" applyAlignment="1" applyProtection="1">
      <alignment horizontal="left" vertical="center" wrapText="1"/>
    </xf>
    <xf numFmtId="0" fontId="9" fillId="0" borderId="0" xfId="0" applyFont="1" applyBorder="1" applyAlignment="1" applyProtection="1">
      <alignment horizontal="left" vertical="center" wrapText="1"/>
      <protection hidden="1"/>
    </xf>
    <xf numFmtId="0" fontId="10" fillId="0" borderId="0" xfId="0" applyFont="1" applyAlignment="1" applyProtection="1">
      <alignment horizontal="left" vertical="center" wrapText="1"/>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xf>
    <xf numFmtId="0" fontId="9" fillId="2" borderId="0" xfId="0" applyFont="1" applyFill="1" applyAlignment="1" applyProtection="1">
      <alignment vertical="center" wrapText="1"/>
    </xf>
    <xf numFmtId="0" fontId="11" fillId="0" borderId="0" xfId="0" applyFont="1" applyAlignment="1" applyProtection="1">
      <alignment horizontal="left" vertical="center"/>
    </xf>
    <xf numFmtId="1" fontId="11" fillId="0" borderId="0" xfId="0" applyNumberFormat="1" applyFont="1" applyAlignment="1" applyProtection="1">
      <alignment horizontal="left" vertical="center"/>
    </xf>
    <xf numFmtId="4" fontId="12" fillId="2" borderId="0" xfId="0" applyNumberFormat="1"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xf>
    <xf numFmtId="0" fontId="9" fillId="2" borderId="0" xfId="0" applyFont="1" applyFill="1" applyBorder="1" applyAlignment="1" applyProtection="1">
      <alignment vertical="top" wrapText="1"/>
    </xf>
    <xf numFmtId="0" fontId="9" fillId="0" borderId="0" xfId="0" applyFont="1" applyAlignment="1">
      <alignment horizontal="justify" vertical="center" wrapText="1"/>
    </xf>
    <xf numFmtId="0" fontId="9" fillId="0" borderId="0" xfId="0" applyFont="1" applyAlignment="1" applyProtection="1">
      <alignment vertical="top" wrapText="1"/>
    </xf>
    <xf numFmtId="0" fontId="9" fillId="0" borderId="0" xfId="0" applyFont="1" applyAlignment="1">
      <alignment vertical="center" wrapText="1"/>
    </xf>
    <xf numFmtId="4" fontId="9" fillId="0" borderId="0" xfId="0" applyNumberFormat="1" applyFont="1" applyAlignment="1" applyProtection="1">
      <alignment horizontal="left" vertical="center" wrapText="1"/>
    </xf>
    <xf numFmtId="4" fontId="9" fillId="2" borderId="0" xfId="0" applyNumberFormat="1" applyFont="1" applyFill="1" applyAlignment="1" applyProtection="1">
      <alignment horizontal="left" vertical="center" wrapText="1"/>
    </xf>
    <xf numFmtId="0" fontId="9" fillId="0" borderId="0" xfId="0" applyFont="1" applyBorder="1" applyAlignment="1" applyProtection="1">
      <alignment horizontal="left" vertical="center" wrapText="1"/>
    </xf>
    <xf numFmtId="0" fontId="9" fillId="2" borderId="1" xfId="0" applyFont="1" applyFill="1" applyBorder="1" applyAlignment="1" applyProtection="1">
      <alignment horizontal="left" vertical="center" wrapText="1"/>
    </xf>
    <xf numFmtId="0" fontId="9" fillId="0" borderId="1" xfId="0" applyFont="1" applyBorder="1" applyAlignment="1" applyProtection="1">
      <alignment horizontal="left" vertical="center" wrapText="1"/>
    </xf>
    <xf numFmtId="0" fontId="9" fillId="2" borderId="2" xfId="0" applyFont="1" applyFill="1" applyBorder="1" applyAlignment="1" applyProtection="1">
      <alignment horizontal="left" vertical="center" wrapText="1"/>
    </xf>
    <xf numFmtId="0" fontId="13" fillId="2" borderId="3" xfId="0" applyFont="1" applyFill="1" applyBorder="1" applyAlignment="1" applyProtection="1">
      <alignment horizontal="right" vertical="center" wrapText="1"/>
    </xf>
    <xf numFmtId="0" fontId="13" fillId="2" borderId="4" xfId="0" applyFont="1" applyFill="1" applyBorder="1" applyAlignment="1" applyProtection="1">
      <alignment horizontal="right" vertical="center" wrapText="1"/>
    </xf>
    <xf numFmtId="0" fontId="9" fillId="0" borderId="5" xfId="0" applyFont="1" applyBorder="1" applyAlignment="1" applyProtection="1">
      <alignment vertical="center" wrapText="1"/>
    </xf>
    <xf numFmtId="2" fontId="13" fillId="3" borderId="6" xfId="0" applyNumberFormat="1" applyFont="1" applyFill="1" applyBorder="1" applyAlignment="1" applyProtection="1">
      <alignment horizontal="left" vertical="center" wrapText="1"/>
    </xf>
    <xf numFmtId="2" fontId="13" fillId="3" borderId="7" xfId="0" applyNumberFormat="1" applyFont="1" applyFill="1" applyBorder="1" applyAlignment="1" applyProtection="1">
      <alignment vertical="center" wrapText="1"/>
    </xf>
    <xf numFmtId="0" fontId="13" fillId="3" borderId="7" xfId="0" applyFont="1" applyFill="1" applyBorder="1" applyAlignment="1" applyProtection="1">
      <alignment horizontal="left" vertical="center" wrapText="1"/>
    </xf>
    <xf numFmtId="0" fontId="9" fillId="0" borderId="8" xfId="0" applyFont="1" applyBorder="1" applyAlignment="1" applyProtection="1">
      <alignment horizontal="left" vertical="center" wrapText="1"/>
    </xf>
    <xf numFmtId="0" fontId="13" fillId="2" borderId="9" xfId="0" applyFont="1" applyFill="1" applyBorder="1" applyAlignment="1" applyProtection="1">
      <alignment horizontal="left" vertical="center" wrapText="1"/>
    </xf>
    <xf numFmtId="0" fontId="13" fillId="2" borderId="10" xfId="0" applyFont="1" applyFill="1" applyBorder="1" applyAlignment="1" applyProtection="1">
      <alignment horizontal="right" vertical="center" wrapText="1"/>
    </xf>
    <xf numFmtId="0" fontId="13" fillId="3" borderId="11" xfId="0" applyFont="1" applyFill="1" applyBorder="1" applyAlignment="1" applyProtection="1">
      <alignment horizontal="center" vertical="center" wrapText="1"/>
    </xf>
    <xf numFmtId="0" fontId="13" fillId="3" borderId="12" xfId="0" applyFont="1" applyFill="1" applyBorder="1" applyAlignment="1" applyProtection="1">
      <alignment horizontal="center" vertical="center" wrapText="1"/>
    </xf>
    <xf numFmtId="4" fontId="8" fillId="0" borderId="13" xfId="0" applyNumberFormat="1" applyFont="1" applyFill="1" applyBorder="1" applyAlignment="1" applyProtection="1">
      <alignment horizontal="center" vertical="center" wrapText="1"/>
      <protection locked="0"/>
    </xf>
    <xf numFmtId="3" fontId="8" fillId="0" borderId="13" xfId="0" applyNumberFormat="1" applyFont="1" applyFill="1" applyBorder="1" applyAlignment="1" applyProtection="1">
      <alignment horizontal="center" vertical="center" wrapText="1"/>
      <protection locked="0"/>
    </xf>
    <xf numFmtId="4" fontId="8" fillId="0" borderId="14" xfId="0" applyNumberFormat="1" applyFont="1" applyFill="1" applyBorder="1" applyAlignment="1" applyProtection="1">
      <alignment horizontal="center" vertical="center" wrapText="1"/>
      <protection locked="0"/>
    </xf>
    <xf numFmtId="2" fontId="10" fillId="2" borderId="15" xfId="0" applyNumberFormat="1" applyFont="1" applyFill="1" applyBorder="1" applyAlignment="1" applyProtection="1">
      <alignment horizontal="center" vertical="center" wrapText="1"/>
    </xf>
    <xf numFmtId="165" fontId="10" fillId="2" borderId="15" xfId="0" applyNumberFormat="1" applyFont="1" applyFill="1" applyBorder="1" applyAlignment="1" applyProtection="1">
      <alignment horizontal="center" vertical="center" wrapText="1"/>
    </xf>
    <xf numFmtId="166" fontId="10" fillId="2" borderId="15" xfId="0" applyNumberFormat="1" applyFont="1" applyFill="1" applyBorder="1" applyAlignment="1" applyProtection="1">
      <alignment horizontal="center" vertical="center" wrapText="1"/>
    </xf>
    <xf numFmtId="0" fontId="9" fillId="0" borderId="0" xfId="0" applyFont="1" applyBorder="1" applyAlignment="1" applyProtection="1">
      <alignment vertical="center" wrapText="1"/>
    </xf>
    <xf numFmtId="0" fontId="10" fillId="0" borderId="0" xfId="0" applyFont="1" applyBorder="1" applyAlignment="1" applyProtection="1">
      <alignment horizontal="left" vertical="center" wrapText="1"/>
    </xf>
    <xf numFmtId="0" fontId="9" fillId="0" borderId="0" xfId="0" applyFont="1" applyBorder="1" applyAlignment="1">
      <alignment horizontal="justify" vertical="center" wrapText="1"/>
    </xf>
    <xf numFmtId="3" fontId="14" fillId="4" borderId="16" xfId="0" applyNumberFormat="1" applyFont="1" applyFill="1" applyBorder="1" applyAlignment="1" applyProtection="1">
      <alignment horizontal="center" vertical="top" wrapText="1"/>
    </xf>
    <xf numFmtId="164" fontId="13" fillId="3" borderId="7" xfId="0" applyNumberFormat="1" applyFont="1" applyFill="1" applyBorder="1" applyAlignment="1" applyProtection="1">
      <alignment horizontal="right" vertical="center" wrapText="1"/>
    </xf>
    <xf numFmtId="2" fontId="13" fillId="3" borderId="7" xfId="0" applyNumberFormat="1" applyFont="1" applyFill="1" applyBorder="1" applyAlignment="1" applyProtection="1">
      <alignment horizontal="right" vertical="center" wrapText="1"/>
    </xf>
    <xf numFmtId="3" fontId="13" fillId="3" borderId="17" xfId="0" applyNumberFormat="1" applyFont="1" applyFill="1" applyBorder="1" applyAlignment="1" applyProtection="1">
      <alignment horizontal="right" vertical="center" wrapText="1"/>
    </xf>
    <xf numFmtId="12" fontId="13" fillId="3" borderId="17" xfId="0" applyNumberFormat="1" applyFont="1" applyFill="1" applyBorder="1" applyAlignment="1" applyProtection="1">
      <alignment horizontal="right" vertical="center" wrapText="1"/>
    </xf>
    <xf numFmtId="12" fontId="13" fillId="3" borderId="18" xfId="0" applyNumberFormat="1" applyFont="1" applyFill="1" applyBorder="1" applyAlignment="1" applyProtection="1">
      <alignment horizontal="right" vertical="center" wrapText="1"/>
    </xf>
    <xf numFmtId="0" fontId="13" fillId="2" borderId="0" xfId="0" applyFont="1" applyFill="1" applyBorder="1" applyAlignment="1" applyProtection="1">
      <alignment horizontal="left" vertical="center" wrapText="1"/>
    </xf>
    <xf numFmtId="0" fontId="9" fillId="2" borderId="0" xfId="0" applyFont="1" applyFill="1" applyBorder="1" applyAlignment="1" applyProtection="1">
      <alignment vertical="center" wrapText="1"/>
    </xf>
    <xf numFmtId="0" fontId="13" fillId="2" borderId="25" xfId="0" applyFont="1" applyFill="1" applyBorder="1" applyAlignment="1" applyProtection="1">
      <alignment horizontal="left" vertical="center" wrapText="1"/>
    </xf>
    <xf numFmtId="0" fontId="13" fillId="2" borderId="26" xfId="0" applyFont="1" applyFill="1" applyBorder="1" applyAlignment="1" applyProtection="1">
      <alignment horizontal="left" vertical="center" wrapText="1"/>
    </xf>
    <xf numFmtId="0" fontId="13" fillId="2" borderId="5" xfId="0" applyFont="1" applyFill="1" applyBorder="1" applyAlignment="1" applyProtection="1">
      <alignment horizontal="left" vertical="center" wrapText="1"/>
    </xf>
    <xf numFmtId="0" fontId="13" fillId="2" borderId="27" xfId="0" applyFont="1" applyFill="1" applyBorder="1" applyAlignment="1" applyProtection="1">
      <alignment horizontal="left" vertical="center" wrapText="1"/>
    </xf>
    <xf numFmtId="0" fontId="13" fillId="2" borderId="17" xfId="0" applyFont="1" applyFill="1" applyBorder="1" applyAlignment="1" applyProtection="1">
      <alignment horizontal="left" vertical="center" wrapText="1"/>
    </xf>
    <xf numFmtId="0" fontId="13" fillId="2" borderId="6" xfId="0" applyFont="1" applyFill="1" applyBorder="1" applyAlignment="1" applyProtection="1">
      <alignment horizontal="left" vertical="center" wrapText="1"/>
    </xf>
    <xf numFmtId="0" fontId="9" fillId="2" borderId="0" xfId="0" applyFont="1" applyFill="1" applyBorder="1" applyAlignment="1" applyProtection="1">
      <alignment horizontal="left" vertical="center" wrapText="1"/>
    </xf>
    <xf numFmtId="0" fontId="15" fillId="5" borderId="25" xfId="0" applyFont="1" applyFill="1" applyBorder="1" applyAlignment="1" applyProtection="1">
      <alignment horizontal="left" vertical="top" wrapText="1"/>
    </xf>
    <xf numFmtId="0" fontId="15" fillId="5" borderId="9" xfId="0" applyFont="1" applyFill="1" applyBorder="1" applyAlignment="1" applyProtection="1">
      <alignment horizontal="left" vertical="top" wrapText="1"/>
    </xf>
    <xf numFmtId="0" fontId="15" fillId="5" borderId="26" xfId="0" applyFont="1" applyFill="1" applyBorder="1" applyAlignment="1" applyProtection="1">
      <alignment horizontal="left" vertical="top" wrapText="1"/>
    </xf>
    <xf numFmtId="0" fontId="15" fillId="5" borderId="5" xfId="0" applyFont="1" applyFill="1" applyBorder="1" applyAlignment="1" applyProtection="1">
      <alignment horizontal="left" vertical="top" wrapText="1"/>
    </xf>
    <xf numFmtId="0" fontId="15" fillId="5" borderId="0" xfId="0" applyFont="1" applyFill="1" applyBorder="1" applyAlignment="1" applyProtection="1">
      <alignment horizontal="left" vertical="top" wrapText="1"/>
    </xf>
    <xf numFmtId="0" fontId="15" fillId="5" borderId="27" xfId="0" applyFont="1" applyFill="1" applyBorder="1" applyAlignment="1" applyProtection="1">
      <alignment horizontal="left" vertical="top" wrapText="1"/>
    </xf>
    <xf numFmtId="0" fontId="15" fillId="5" borderId="17" xfId="0" applyFont="1" applyFill="1" applyBorder="1" applyAlignment="1" applyProtection="1">
      <alignment horizontal="left" vertical="top" wrapText="1"/>
    </xf>
    <xf numFmtId="0" fontId="15" fillId="5" borderId="7" xfId="0" applyFont="1" applyFill="1" applyBorder="1" applyAlignment="1" applyProtection="1">
      <alignment horizontal="left" vertical="top" wrapText="1"/>
    </xf>
    <xf numFmtId="0" fontId="15" fillId="5" borderId="6" xfId="0" applyFont="1" applyFill="1" applyBorder="1" applyAlignment="1" applyProtection="1">
      <alignment horizontal="left" vertical="top" wrapText="1"/>
    </xf>
    <xf numFmtId="0" fontId="6" fillId="6" borderId="28" xfId="0" applyFont="1" applyFill="1" applyBorder="1" applyAlignment="1" applyProtection="1">
      <alignment horizontal="left" vertical="center" wrapText="1"/>
    </xf>
    <xf numFmtId="0" fontId="6" fillId="6" borderId="20" xfId="0" applyFont="1" applyFill="1" applyBorder="1" applyAlignment="1" applyProtection="1">
      <alignment horizontal="left" vertical="center" wrapText="1"/>
    </xf>
    <xf numFmtId="0" fontId="6" fillId="6" borderId="21" xfId="0" applyFont="1" applyFill="1" applyBorder="1" applyAlignment="1" applyProtection="1">
      <alignment horizontal="left" vertical="center" wrapText="1"/>
    </xf>
    <xf numFmtId="0" fontId="9" fillId="2" borderId="22" xfId="0" applyFont="1" applyFill="1" applyBorder="1" applyAlignment="1" applyProtection="1">
      <alignment horizontal="left" vertical="center" wrapText="1"/>
    </xf>
    <xf numFmtId="0" fontId="9" fillId="2" borderId="23" xfId="0" applyFont="1" applyFill="1" applyBorder="1" applyAlignment="1" applyProtection="1">
      <alignment horizontal="left" vertical="center" wrapText="1"/>
    </xf>
    <xf numFmtId="0" fontId="9" fillId="2" borderId="24" xfId="0" applyFont="1" applyFill="1" applyBorder="1" applyAlignment="1" applyProtection="1">
      <alignment horizontal="left" vertical="center" wrapText="1"/>
    </xf>
    <xf numFmtId="0" fontId="9" fillId="2" borderId="29" xfId="0" applyFont="1" applyFill="1" applyBorder="1" applyAlignment="1" applyProtection="1">
      <alignment horizontal="left" vertical="center" wrapText="1"/>
    </xf>
    <xf numFmtId="0" fontId="9" fillId="2" borderId="30" xfId="0" applyFont="1" applyFill="1" applyBorder="1" applyAlignment="1" applyProtection="1">
      <alignment horizontal="left" vertical="center" wrapText="1"/>
    </xf>
    <xf numFmtId="0" fontId="9" fillId="2" borderId="31" xfId="0" applyFont="1" applyFill="1" applyBorder="1" applyAlignment="1" applyProtection="1">
      <alignment horizontal="left" vertical="center" wrapText="1"/>
    </xf>
    <xf numFmtId="0" fontId="13" fillId="3" borderId="19" xfId="0" applyFont="1" applyFill="1" applyBorder="1" applyAlignment="1" applyProtection="1">
      <alignment horizontal="center" vertical="center" wrapText="1"/>
    </xf>
    <xf numFmtId="0" fontId="13" fillId="3" borderId="20" xfId="0" applyFont="1" applyFill="1" applyBorder="1" applyAlignment="1" applyProtection="1">
      <alignment horizontal="center" vertical="center" wrapText="1"/>
    </xf>
    <xf numFmtId="0" fontId="13" fillId="3" borderId="21" xfId="0" applyFont="1" applyFill="1" applyBorder="1" applyAlignment="1" applyProtection="1">
      <alignment horizontal="center" vertical="center" wrapText="1"/>
    </xf>
    <xf numFmtId="0" fontId="9" fillId="0" borderId="0" xfId="0" applyFont="1" applyBorder="1" applyAlignment="1" applyProtection="1">
      <alignment horizontal="right" vertical="top" wrapText="1"/>
    </xf>
    <xf numFmtId="0" fontId="13" fillId="2" borderId="0" xfId="0" applyFont="1" applyFill="1" applyBorder="1" applyAlignment="1" applyProtection="1">
      <alignment horizontal="left" vertical="center" wrapText="1"/>
    </xf>
    <xf numFmtId="0" fontId="9" fillId="2" borderId="32" xfId="0" applyFont="1" applyFill="1" applyBorder="1" applyAlignment="1" applyProtection="1">
      <alignment horizontal="left" vertical="center" wrapText="1"/>
    </xf>
    <xf numFmtId="0" fontId="9" fillId="2" borderId="33" xfId="0" applyFont="1" applyFill="1" applyBorder="1" applyAlignment="1" applyProtection="1">
      <alignment horizontal="left" vertical="center" wrapText="1"/>
    </xf>
    <xf numFmtId="0" fontId="9" fillId="2" borderId="34" xfId="0" applyFont="1" applyFill="1" applyBorder="1" applyAlignment="1" applyProtection="1">
      <alignment horizontal="left" vertical="center" wrapText="1"/>
    </xf>
    <xf numFmtId="3" fontId="16" fillId="4" borderId="16" xfId="0" applyNumberFormat="1" applyFont="1" applyFill="1" applyBorder="1" applyAlignment="1" applyProtection="1">
      <alignment horizontal="left" vertical="center" wrapText="1"/>
    </xf>
    <xf numFmtId="3" fontId="16" fillId="4" borderId="35" xfId="0" applyNumberFormat="1" applyFont="1" applyFill="1" applyBorder="1" applyAlignment="1" applyProtection="1">
      <alignment horizontal="left" vertical="center" wrapText="1"/>
    </xf>
    <xf numFmtId="3" fontId="16" fillId="4" borderId="36" xfId="0" applyNumberFormat="1" applyFont="1" applyFill="1" applyBorder="1" applyAlignment="1" applyProtection="1">
      <alignment horizontal="left" vertical="center" wrapText="1"/>
    </xf>
    <xf numFmtId="3" fontId="16" fillId="4" borderId="37" xfId="0" applyNumberFormat="1" applyFont="1" applyFill="1" applyBorder="1" applyAlignment="1" applyProtection="1">
      <alignment horizontal="left" vertical="center" wrapText="1"/>
    </xf>
    <xf numFmtId="0" fontId="9" fillId="2" borderId="0" xfId="0" applyFont="1" applyFill="1" applyBorder="1" applyAlignment="1" applyProtection="1">
      <alignment vertical="center" wrapText="1"/>
    </xf>
    <xf numFmtId="0" fontId="17" fillId="5" borderId="0" xfId="0"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2" fontId="19" fillId="3" borderId="36" xfId="0" applyNumberFormat="1" applyFont="1" applyFill="1" applyBorder="1" applyAlignment="1" applyProtection="1">
      <alignment horizontal="center" vertical="center" wrapText="1"/>
    </xf>
    <xf numFmtId="2" fontId="10" fillId="3" borderId="36" xfId="0" applyNumberFormat="1" applyFont="1" applyFill="1" applyBorder="1" applyAlignment="1" applyProtection="1">
      <alignment horizontal="center" vertical="center" wrapText="1"/>
    </xf>
    <xf numFmtId="2" fontId="10" fillId="3" borderId="37" xfId="0" applyNumberFormat="1" applyFont="1" applyFill="1" applyBorder="1" applyAlignment="1" applyProtection="1">
      <alignment horizontal="center" vertical="center" wrapText="1"/>
    </xf>
  </cellXfs>
  <cellStyles count="1">
    <cellStyle name="Normal" xfId="0" builtinId="0"/>
  </cellStyles>
  <dxfs count="14">
    <dxf>
      <fill>
        <patternFill patternType="lightGray"/>
      </fill>
    </dxf>
    <dxf>
      <fill>
        <patternFill patternType="lightGray"/>
      </fill>
    </dxf>
    <dxf>
      <fill>
        <patternFill>
          <bgColor theme="0"/>
        </patternFill>
      </fill>
    </dxf>
    <dxf>
      <fill>
        <patternFill patternType="lightGray"/>
      </fill>
    </dxf>
    <dxf>
      <fill>
        <patternFill patternType="lightGray"/>
      </fill>
    </dxf>
    <dxf>
      <fill>
        <patternFill>
          <bgColor theme="0"/>
        </patternFill>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209550</xdr:rowOff>
    </xdr:from>
    <xdr:to>
      <xdr:col>2</xdr:col>
      <xdr:colOff>790575</xdr:colOff>
      <xdr:row>0</xdr:row>
      <xdr:rowOff>1314450</xdr:rowOff>
    </xdr:to>
    <xdr:pic>
      <xdr:nvPicPr>
        <xdr:cNvPr id="1026" name="Picture 14">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209550"/>
          <a:ext cx="46958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53"/>
  <sheetViews>
    <sheetView showGridLines="0" tabSelected="1" topLeftCell="A11" zoomScale="55" zoomScaleNormal="55" workbookViewId="0" xr3:uid="{AEA406A1-0E4B-5B11-9CD5-51D6E497D94C}">
      <selection activeCell="C17" sqref="C17"/>
    </sheetView>
  </sheetViews>
  <sheetFormatPr defaultColWidth="9.140625" defaultRowHeight="15.75"/>
  <cols>
    <col min="1" max="1" width="5.7109375" style="1" customWidth="1"/>
    <col min="2" max="2" width="59.140625" style="1" customWidth="1"/>
    <col min="3" max="3" width="21.7109375" style="1" customWidth="1"/>
    <col min="4" max="4" width="15.85546875" style="1" customWidth="1"/>
    <col min="5" max="5" width="17.7109375" style="1" customWidth="1"/>
    <col min="6" max="6" width="16.7109375" style="1" customWidth="1"/>
    <col min="7" max="7" width="25.140625" style="1" customWidth="1"/>
    <col min="8" max="8" width="18.85546875" style="1" bestFit="1" customWidth="1"/>
    <col min="9" max="9" width="6" style="1" customWidth="1"/>
    <col min="10" max="10" width="14.7109375" style="1" bestFit="1" customWidth="1"/>
    <col min="11" max="11" width="18.140625" style="1" customWidth="1"/>
    <col min="12" max="12" width="43.28515625" style="1" hidden="1" customWidth="1"/>
    <col min="13" max="13" width="5.7109375" style="1" hidden="1" customWidth="1"/>
    <col min="14" max="16384" width="9.140625" style="1"/>
  </cols>
  <sheetData>
    <row r="1" spans="2:15" ht="115.5" customHeight="1">
      <c r="B1" s="77"/>
      <c r="C1" s="77"/>
      <c r="D1" s="77"/>
      <c r="E1" s="77"/>
      <c r="F1" s="77"/>
      <c r="G1" s="77"/>
      <c r="H1" s="77"/>
      <c r="I1" s="77"/>
      <c r="J1" s="77"/>
      <c r="K1" s="77"/>
    </row>
    <row r="2" spans="2:15" s="3" customFormat="1" ht="38.25" customHeight="1">
      <c r="B2" s="88" t="s">
        <v>0</v>
      </c>
      <c r="C2" s="88"/>
      <c r="D2" s="88"/>
      <c r="E2" s="88"/>
      <c r="F2" s="88"/>
      <c r="G2" s="88"/>
      <c r="H2" s="88"/>
      <c r="I2" s="88"/>
      <c r="J2" s="88"/>
      <c r="K2" s="88"/>
      <c r="L2" s="2" t="s">
        <v>1</v>
      </c>
      <c r="O2" s="39"/>
    </row>
    <row r="3" spans="2:15" ht="120.75" customHeight="1">
      <c r="B3" s="78" t="s">
        <v>2</v>
      </c>
      <c r="C3" s="78"/>
      <c r="D3" s="78"/>
      <c r="E3" s="78"/>
      <c r="F3" s="78"/>
      <c r="G3" s="78"/>
      <c r="H3" s="78"/>
      <c r="I3" s="78"/>
      <c r="J3" s="78"/>
      <c r="K3" s="78"/>
      <c r="L3" s="4" t="s">
        <v>3</v>
      </c>
    </row>
    <row r="4" spans="2:15" ht="5.25" customHeight="1">
      <c r="B4" s="47"/>
      <c r="C4" s="47"/>
      <c r="D4" s="47"/>
      <c r="E4" s="47"/>
      <c r="F4" s="47"/>
      <c r="G4" s="47"/>
      <c r="H4" s="47"/>
      <c r="I4" s="47"/>
      <c r="J4" s="47"/>
      <c r="K4" s="47"/>
      <c r="L4" s="4" t="s">
        <v>4</v>
      </c>
    </row>
    <row r="5" spans="2:15" ht="27.75" customHeight="1">
      <c r="B5" s="87" t="s">
        <v>5</v>
      </c>
      <c r="C5" s="87"/>
      <c r="D5" s="87"/>
      <c r="E5" s="87"/>
      <c r="F5" s="87"/>
      <c r="G5" s="87"/>
      <c r="H5" s="87"/>
      <c r="I5" s="87"/>
      <c r="J5" s="87"/>
      <c r="K5" s="87"/>
      <c r="L5" s="4"/>
    </row>
    <row r="6" spans="2:15" s="5" customFormat="1" ht="44.1" customHeight="1">
      <c r="B6" s="86" t="s">
        <v>6</v>
      </c>
      <c r="C6" s="86"/>
      <c r="D6" s="86"/>
      <c r="E6" s="86"/>
      <c r="F6" s="86"/>
      <c r="G6" s="86"/>
      <c r="H6" s="86"/>
      <c r="I6" s="86"/>
      <c r="J6" s="86"/>
      <c r="K6" s="86"/>
      <c r="L6" s="4" t="s">
        <v>7</v>
      </c>
    </row>
    <row r="7" spans="2:15" s="5" customFormat="1" ht="21.95" customHeight="1">
      <c r="B7" s="55" t="s">
        <v>8</v>
      </c>
      <c r="C7" s="55"/>
      <c r="D7" s="55"/>
      <c r="E7" s="55"/>
      <c r="F7" s="55"/>
      <c r="G7" s="55"/>
      <c r="H7" s="55"/>
      <c r="I7" s="55"/>
      <c r="J7" s="55"/>
      <c r="K7" s="55"/>
      <c r="L7" s="5" t="s">
        <v>9</v>
      </c>
    </row>
    <row r="8" spans="2:15" s="5" customFormat="1" ht="21.95" customHeight="1">
      <c r="B8" s="55" t="s">
        <v>10</v>
      </c>
      <c r="C8" s="55"/>
      <c r="D8" s="55"/>
      <c r="E8" s="55"/>
      <c r="F8" s="55"/>
      <c r="G8" s="55"/>
      <c r="H8" s="55"/>
      <c r="I8" s="55"/>
      <c r="J8" s="55"/>
      <c r="K8" s="55"/>
      <c r="L8" s="4" t="s">
        <v>11</v>
      </c>
    </row>
    <row r="9" spans="2:15" s="5" customFormat="1" ht="21.95" customHeight="1">
      <c r="B9" s="55" t="s">
        <v>12</v>
      </c>
      <c r="C9" s="55"/>
      <c r="D9" s="55"/>
      <c r="E9" s="55"/>
      <c r="F9" s="55"/>
      <c r="G9" s="55"/>
      <c r="H9" s="55"/>
      <c r="I9" s="55"/>
      <c r="J9" s="55"/>
      <c r="K9" s="55"/>
      <c r="L9" s="4" t="s">
        <v>13</v>
      </c>
    </row>
    <row r="10" spans="2:15" s="5" customFormat="1" ht="21.95" customHeight="1">
      <c r="B10" s="55" t="s">
        <v>14</v>
      </c>
      <c r="C10" s="55"/>
      <c r="D10" s="55"/>
      <c r="E10" s="55"/>
      <c r="F10" s="55"/>
      <c r="G10" s="55"/>
      <c r="H10" s="55"/>
      <c r="I10" s="55"/>
      <c r="J10" s="55"/>
      <c r="K10" s="55"/>
      <c r="L10" s="4" t="s">
        <v>15</v>
      </c>
    </row>
    <row r="11" spans="2:15" s="5" customFormat="1" ht="21.95" customHeight="1">
      <c r="B11" s="55" t="s">
        <v>16</v>
      </c>
      <c r="C11" s="55"/>
      <c r="D11" s="55"/>
      <c r="E11" s="55"/>
      <c r="F11" s="55"/>
      <c r="G11" s="55"/>
      <c r="H11" s="55"/>
      <c r="I11" s="55"/>
      <c r="J11" s="55"/>
      <c r="K11" s="55"/>
      <c r="L11" s="7" t="s">
        <v>17</v>
      </c>
    </row>
    <row r="12" spans="2:15" s="5" customFormat="1" ht="21.95" customHeight="1">
      <c r="B12" s="55" t="s">
        <v>18</v>
      </c>
      <c r="C12" s="55"/>
      <c r="D12" s="55"/>
      <c r="E12" s="55"/>
      <c r="F12" s="55"/>
      <c r="G12" s="55"/>
      <c r="H12" s="55"/>
      <c r="I12" s="55"/>
      <c r="J12" s="55"/>
      <c r="K12" s="55"/>
      <c r="L12" s="7"/>
    </row>
    <row r="13" spans="2:15" s="5" customFormat="1" ht="21.95" customHeight="1">
      <c r="B13" s="86" t="s">
        <v>19</v>
      </c>
      <c r="C13" s="86"/>
      <c r="D13" s="86"/>
      <c r="E13" s="86"/>
      <c r="F13" s="86"/>
      <c r="G13" s="86"/>
      <c r="H13" s="86"/>
      <c r="I13" s="86"/>
      <c r="J13" s="86"/>
      <c r="K13" s="86"/>
      <c r="L13" s="7">
        <f>C16/C16</f>
        <v>1</v>
      </c>
    </row>
    <row r="14" spans="2:15" s="5" customFormat="1" ht="15" customHeight="1" thickBot="1">
      <c r="B14" s="48"/>
      <c r="C14" s="48"/>
      <c r="D14" s="48"/>
      <c r="E14" s="48"/>
      <c r="F14" s="48"/>
      <c r="G14" s="48"/>
      <c r="H14" s="48"/>
      <c r="I14" s="48"/>
      <c r="J14" s="48"/>
      <c r="K14" s="48"/>
      <c r="L14" s="7" t="s">
        <v>20</v>
      </c>
    </row>
    <row r="15" spans="2:15" s="5" customFormat="1" ht="42.75" thickBot="1">
      <c r="B15" s="1"/>
      <c r="C15" s="41" t="s">
        <v>21</v>
      </c>
      <c r="D15" s="89" t="str">
        <f>C16&amp;" "&amp;"L Equals"</f>
        <v>1 L Equals</v>
      </c>
      <c r="E15" s="90"/>
      <c r="F15" s="90"/>
      <c r="G15" s="90"/>
      <c r="H15" s="90"/>
      <c r="I15" s="90"/>
      <c r="J15" s="90"/>
      <c r="K15" s="91"/>
      <c r="L15" s="7"/>
    </row>
    <row r="16" spans="2:15" s="5" customFormat="1" ht="58.5" customHeight="1" thickBot="1">
      <c r="B16" s="30" t="s">
        <v>22</v>
      </c>
      <c r="C16" s="34">
        <v>1</v>
      </c>
      <c r="D16" s="42">
        <f>C16/3.785</f>
        <v>0.26420079260237778</v>
      </c>
      <c r="E16" s="24" t="s">
        <v>23</v>
      </c>
      <c r="F16" s="43">
        <f>C16/4.54609188</f>
        <v>0.21996915733256145</v>
      </c>
      <c r="G16" s="25" t="s">
        <v>24</v>
      </c>
      <c r="H16" s="44">
        <f>C16*1000</f>
        <v>1000</v>
      </c>
      <c r="I16" s="26" t="s">
        <v>25</v>
      </c>
      <c r="J16" s="45">
        <f>C16/0.25</f>
        <v>4</v>
      </c>
      <c r="K16" s="46" t="str">
        <f>IF(J16&lt;=1,"Metric cup",IF(J16&gt;1,"Metric cups"))</f>
        <v>Metric cups</v>
      </c>
      <c r="L16" s="8">
        <f>ROUND(C16*1000/L18,-K8493)</f>
        <v>10</v>
      </c>
      <c r="M16" s="23"/>
      <c r="N16" s="38"/>
    </row>
    <row r="17" spans="2:13" s="6" customFormat="1" ht="43.5" customHeight="1" thickBot="1">
      <c r="B17" s="30" t="s">
        <v>26</v>
      </c>
      <c r="C17" s="33">
        <v>5000</v>
      </c>
      <c r="D17" s="1"/>
      <c r="E17" s="1"/>
      <c r="F17" s="1"/>
      <c r="G17" s="1"/>
      <c r="H17" s="1"/>
      <c r="I17" s="1"/>
      <c r="J17" s="1"/>
      <c r="K17" s="17"/>
      <c r="L17" s="7" t="s">
        <v>27</v>
      </c>
    </row>
    <row r="18" spans="2:13" ht="63.75" customHeight="1" thickBot="1">
      <c r="B18" s="31" t="s">
        <v>28</v>
      </c>
      <c r="C18" s="32">
        <v>5.25</v>
      </c>
      <c r="D18" s="74" t="str">
        <f>"Equivalent to "&amp;ROUNDUP(C18/1.05,1)&amp;"% available chlorine which is used for the calculation below"</f>
        <v>Equivalent to 5% available chlorine which is used for the calculation below</v>
      </c>
      <c r="E18" s="75"/>
      <c r="F18" s="75"/>
      <c r="G18" s="75"/>
      <c r="H18" s="75"/>
      <c r="I18" s="75"/>
      <c r="J18" s="75"/>
      <c r="K18" s="76"/>
      <c r="L18" s="8">
        <f>ROUND(C21,3)</f>
        <v>100</v>
      </c>
    </row>
    <row r="19" spans="2:13" ht="15" customHeight="1" thickBot="1">
      <c r="B19" s="28"/>
      <c r="C19" s="9"/>
      <c r="D19" s="10"/>
      <c r="E19" s="10"/>
      <c r="F19" s="10"/>
      <c r="G19" s="10"/>
      <c r="H19" s="10"/>
      <c r="I19" s="10"/>
      <c r="J19" s="10"/>
      <c r="K19" s="20"/>
      <c r="L19" s="1" t="s">
        <v>29</v>
      </c>
    </row>
    <row r="20" spans="2:13" ht="58.5" customHeight="1" thickBot="1">
      <c r="B20" s="82" t="str">
        <f>IFERROR(L2&amp;""&amp;L19&amp;C18&amp;L7&amp;""&amp;L4&amp;" "&amp;L20&amp;" "&amp;L9&amp;" "&amp;L21&amp;" "&amp;L22&amp;" "&amp;L23&amp;" "&amp;L10&amp;H16&amp;" "&amp;L9&amp;" "&amp;L21&amp;" "&amp;C16&amp;" "&amp; L23&amp;" "&amp;" "&amp;L11&amp;L13&amp;L14&amp;L16&amp;L17,"PLEASE RE-ENTER THE DESIRED INFORMATION WITHOUT ANY ZEROS")</f>
        <v>In the cells below is the volume of unscented bleach solution, at 5.25% concentration, that should be added to 900 ml or 0.9 L of water to equal a total volume of 1000 ml or 1 L  (1:10 dilution of bleach to water ratio)</v>
      </c>
      <c r="C20" s="83"/>
      <c r="D20" s="84"/>
      <c r="E20" s="84"/>
      <c r="F20" s="84"/>
      <c r="G20" s="84"/>
      <c r="H20" s="84"/>
      <c r="I20" s="84"/>
      <c r="J20" s="84"/>
      <c r="K20" s="85"/>
      <c r="L20" s="15">
        <f>H16-C21</f>
        <v>900</v>
      </c>
      <c r="M20" s="19"/>
    </row>
    <row r="21" spans="2:13" ht="23.25" customHeight="1">
      <c r="B21" s="29" t="s">
        <v>30</v>
      </c>
      <c r="C21" s="37">
        <f>ROUNDUP(C16*1000*C17/POWER(10,6)/((C18/1.05)/100),3)</f>
        <v>100</v>
      </c>
      <c r="D21" s="79" t="str">
        <f>IF(C21&gt;1000,"Unit too large, consider using another unit of measurement","Use a graduated pipet/cylinder ")</f>
        <v xml:space="preserve">Use a graduated pipet/cylinder </v>
      </c>
      <c r="E21" s="80"/>
      <c r="F21" s="80"/>
      <c r="G21" s="80"/>
      <c r="H21" s="80"/>
      <c r="I21" s="80"/>
      <c r="J21" s="80"/>
      <c r="K21" s="81"/>
      <c r="L21" s="1" t="s">
        <v>31</v>
      </c>
      <c r="M21" s="17"/>
    </row>
    <row r="22" spans="2:13" s="10" customFormat="1" ht="23.25" customHeight="1">
      <c r="B22" s="21" t="s">
        <v>32</v>
      </c>
      <c r="C22" s="35">
        <f>(ROUNDUP(C21/1000,3))</f>
        <v>0.1</v>
      </c>
      <c r="D22" s="71" t="str">
        <f>IF(C22&lt;0.1,"Too small to accurately measure; use another unit of measurement",IF(C22&gt;=0.1,""))</f>
        <v/>
      </c>
      <c r="E22" s="72"/>
      <c r="F22" s="72"/>
      <c r="G22" s="72"/>
      <c r="H22" s="72"/>
      <c r="I22" s="72"/>
      <c r="J22" s="72"/>
      <c r="K22" s="73"/>
      <c r="L22" s="16">
        <f>C16-C22</f>
        <v>0.9</v>
      </c>
      <c r="M22" s="18"/>
    </row>
    <row r="23" spans="2:13" ht="23.25" hidden="1" customHeight="1">
      <c r="B23" s="21" t="s">
        <v>23</v>
      </c>
      <c r="C23" s="35">
        <f>ROUNDUP(C21/3785,3)</f>
        <v>2.7E-2</v>
      </c>
      <c r="D23" s="68" t="str">
        <f>IF(C23&lt;0.1,"Too small to accurately measure; use another unit of measurement",IF(C23&gt;=0.1,""))</f>
        <v>Too small to accurately measure; use another unit of measurement</v>
      </c>
      <c r="E23" s="69"/>
      <c r="F23" s="69"/>
      <c r="G23" s="69"/>
      <c r="H23" s="69"/>
      <c r="I23" s="69"/>
      <c r="J23" s="69"/>
      <c r="K23" s="70"/>
      <c r="L23" s="1" t="s">
        <v>32</v>
      </c>
      <c r="M23" s="19"/>
    </row>
    <row r="24" spans="2:13" ht="23.25" customHeight="1">
      <c r="B24" s="21" t="s">
        <v>23</v>
      </c>
      <c r="C24" s="35">
        <f>ROUNDUP(C21/3785.41178,3)</f>
        <v>2.7E-2</v>
      </c>
      <c r="D24" s="68" t="str">
        <f>IF(C24&lt;0.1,"Too small to accurately measure; use another unit of measurement",IF(C24&gt;=0.1,""))</f>
        <v>Too small to accurately measure; use another unit of measurement</v>
      </c>
      <c r="E24" s="69"/>
      <c r="F24" s="69"/>
      <c r="G24" s="69"/>
      <c r="H24" s="69"/>
      <c r="I24" s="69"/>
      <c r="J24" s="69"/>
      <c r="K24" s="70"/>
      <c r="L24" s="1" t="s">
        <v>32</v>
      </c>
      <c r="M24" s="19"/>
    </row>
    <row r="25" spans="2:13" ht="23.25" customHeight="1">
      <c r="B25" s="21" t="s">
        <v>24</v>
      </c>
      <c r="C25" s="35">
        <f>ROUNDUP(C21/4500,3)</f>
        <v>2.3E-2</v>
      </c>
      <c r="D25" s="71" t="str">
        <f>IF(C25&lt;0.1,"Too small to accurately measure; use another unit of measurement",IF(C25&gt;=0.1,""))</f>
        <v>Too small to accurately measure; use another unit of measurement</v>
      </c>
      <c r="E25" s="72"/>
      <c r="F25" s="72"/>
      <c r="G25" s="72"/>
      <c r="H25" s="72"/>
      <c r="I25" s="72"/>
      <c r="J25" s="72"/>
      <c r="K25" s="73"/>
      <c r="M25" s="17"/>
    </row>
    <row r="26" spans="2:13" ht="23.25" hidden="1" customHeight="1">
      <c r="B26" s="21" t="s">
        <v>33</v>
      </c>
      <c r="C26" s="37">
        <f>C21</f>
        <v>100</v>
      </c>
      <c r="D26" s="68" t="str">
        <f>IF(C21&gt;1000,"Unit too large, consider using another unit of measurement","Use an accurate weigh scale")</f>
        <v>Use an accurate weigh scale</v>
      </c>
      <c r="E26" s="69"/>
      <c r="F26" s="69"/>
      <c r="G26" s="69"/>
      <c r="H26" s="69"/>
      <c r="I26" s="69"/>
      <c r="J26" s="69"/>
      <c r="K26" s="70"/>
    </row>
    <row r="27" spans="2:13" ht="23.25" hidden="1" customHeight="1">
      <c r="B27" s="21" t="s">
        <v>34</v>
      </c>
      <c r="C27" s="35">
        <f>ROUNDUP(C21/1000,3)</f>
        <v>0.1</v>
      </c>
      <c r="D27" s="68" t="str">
        <f>IF(C27&lt;0.1,"Too small to accurately measure; use another unit of measurement",IF(C27&gt;=0.1,""))</f>
        <v/>
      </c>
      <c r="E27" s="69"/>
      <c r="F27" s="69"/>
      <c r="G27" s="69"/>
      <c r="H27" s="69"/>
      <c r="I27" s="69"/>
      <c r="J27" s="69"/>
      <c r="K27" s="70"/>
    </row>
    <row r="28" spans="2:13" ht="23.25" customHeight="1">
      <c r="B28" s="21" t="s">
        <v>35</v>
      </c>
      <c r="C28" s="35">
        <f>ROUNDUP(C21/29.57,3)</f>
        <v>3.3819999999999997</v>
      </c>
      <c r="D28" s="68" t="str">
        <f>IF(C28&gt;100,"Unit too large, consider using another unit of measurement",IF(C28&lt;0.25,"Too small to accurately measure; use another unit of measurement",IF(C28&gt;=0.25,"",IF(C28&lt;=15,""))))</f>
        <v/>
      </c>
      <c r="E28" s="69"/>
      <c r="F28" s="69"/>
      <c r="G28" s="69"/>
      <c r="H28" s="69"/>
      <c r="I28" s="69"/>
      <c r="J28" s="69"/>
      <c r="K28" s="70"/>
    </row>
    <row r="29" spans="2:13" ht="23.25" customHeight="1">
      <c r="B29" s="21" t="s">
        <v>36</v>
      </c>
      <c r="C29" s="35">
        <f>ROUNDUP(C21/28.4130625,3)</f>
        <v>3.52</v>
      </c>
      <c r="D29" s="71" t="str">
        <f>IF(C29&gt;100,"Unit too large, consider using another unit of measurement",IF(C29&lt;0.25,"Too small to accurately measure; use another unit of measurement",IF(C29&gt;=0.25,"",IF(C29&lt;=15,""))))</f>
        <v/>
      </c>
      <c r="E29" s="72"/>
      <c r="F29" s="72"/>
      <c r="G29" s="72"/>
      <c r="H29" s="72"/>
      <c r="I29" s="72"/>
      <c r="J29" s="72"/>
      <c r="K29" s="73"/>
    </row>
    <row r="30" spans="2:13" ht="23.25" customHeight="1">
      <c r="B30" s="21" t="s">
        <v>37</v>
      </c>
      <c r="C30" s="36">
        <f>ROUNDUP(C21/5,3)</f>
        <v>20</v>
      </c>
      <c r="D30" s="68" t="str">
        <f>IF(C30&gt;15,"Unit too large, consider using another unit of measurement",IF(C30&lt;0.25,"Too small to accurately measure; use another unit of measurement",IF(C30&gt;=0.25,"",IF(C30&lt;=15,""))))</f>
        <v>Unit too large, consider using another unit of measurement</v>
      </c>
      <c r="E30" s="69"/>
      <c r="F30" s="69"/>
      <c r="G30" s="69"/>
      <c r="H30" s="69"/>
      <c r="I30" s="69"/>
      <c r="J30" s="69"/>
      <c r="K30" s="70"/>
    </row>
    <row r="31" spans="2:13" ht="23.25" customHeight="1">
      <c r="B31" s="21" t="s">
        <v>38</v>
      </c>
      <c r="C31" s="36">
        <f>ROUNDUP(C21/15,3)</f>
        <v>6.6670000000000007</v>
      </c>
      <c r="D31" s="68" t="str">
        <f>IF(C31&gt;15,"Unit too large, consider using another unit of measurement",IF(C31&lt;0.25,"Too small to accurately measure; use another unit of measurement",IF(C31&gt;=0.25,"",IF(C31&lt;=15,""))))</f>
        <v/>
      </c>
      <c r="E31" s="69"/>
      <c r="F31" s="69"/>
      <c r="G31" s="69"/>
      <c r="H31" s="69"/>
      <c r="I31" s="69"/>
      <c r="J31" s="69"/>
      <c r="K31" s="70"/>
    </row>
    <row r="32" spans="2:13" ht="23.25" customHeight="1">
      <c r="B32" s="22" t="s">
        <v>39</v>
      </c>
      <c r="C32" s="36">
        <f>ROUNDUP(C21/250,3)</f>
        <v>0.4</v>
      </c>
      <c r="D32" s="68" t="str">
        <f>IF(C32&lt;0.25,"Too small to accurately measure; use another unit of measurement",IF(C32&gt;=0.25,""))</f>
        <v/>
      </c>
      <c r="E32" s="69"/>
      <c r="F32" s="69"/>
      <c r="G32" s="69"/>
      <c r="H32" s="69"/>
      <c r="I32" s="69"/>
      <c r="J32" s="69"/>
      <c r="K32" s="70"/>
    </row>
    <row r="33" spans="2:13" ht="23.25" customHeight="1"/>
    <row r="34" spans="2:13" ht="38.25" customHeight="1">
      <c r="B34" s="49" t="s">
        <v>40</v>
      </c>
      <c r="C34" s="50"/>
      <c r="D34" s="65" t="s">
        <v>41</v>
      </c>
      <c r="E34" s="66"/>
      <c r="F34" s="66"/>
      <c r="G34" s="66"/>
      <c r="H34" s="66"/>
      <c r="I34" s="66"/>
      <c r="J34" s="66"/>
      <c r="K34" s="67"/>
      <c r="M34" s="27"/>
    </row>
    <row r="35" spans="2:13" ht="19.5" customHeight="1">
      <c r="B35" s="51"/>
      <c r="C35" s="52"/>
      <c r="D35" s="56" t="s">
        <v>42</v>
      </c>
      <c r="E35" s="57"/>
      <c r="F35" s="57"/>
      <c r="G35" s="57"/>
      <c r="H35" s="57"/>
      <c r="I35" s="57"/>
      <c r="J35" s="57"/>
      <c r="K35" s="58"/>
    </row>
    <row r="36" spans="2:13" ht="44.25" customHeight="1">
      <c r="B36" s="51"/>
      <c r="C36" s="52"/>
      <c r="D36" s="59"/>
      <c r="E36" s="60"/>
      <c r="F36" s="60"/>
      <c r="G36" s="60"/>
      <c r="H36" s="60"/>
      <c r="I36" s="60"/>
      <c r="J36" s="60"/>
      <c r="K36" s="61"/>
    </row>
    <row r="37" spans="2:13" ht="54.75" customHeight="1">
      <c r="B37" s="53"/>
      <c r="C37" s="54"/>
      <c r="D37" s="62"/>
      <c r="E37" s="63"/>
      <c r="F37" s="63"/>
      <c r="G37" s="63"/>
      <c r="H37" s="63"/>
      <c r="I37" s="63"/>
      <c r="J37" s="63"/>
      <c r="K37" s="64"/>
    </row>
    <row r="38" spans="2:13" ht="33" customHeight="1">
      <c r="B38" s="40"/>
      <c r="C38" s="17"/>
      <c r="D38" s="11"/>
      <c r="E38" s="11"/>
      <c r="F38" s="11"/>
      <c r="G38" s="11"/>
      <c r="H38" s="11"/>
      <c r="I38" s="11"/>
      <c r="J38" s="11"/>
      <c r="K38" s="11"/>
    </row>
    <row r="39" spans="2:13" ht="29.25" customHeight="1">
      <c r="B39" s="12"/>
      <c r="D39" s="11"/>
      <c r="E39" s="11"/>
      <c r="F39" s="11"/>
      <c r="G39" s="11"/>
      <c r="H39" s="11"/>
      <c r="I39" s="11"/>
      <c r="J39" s="11"/>
      <c r="K39" s="11"/>
    </row>
    <row r="40" spans="2:13" ht="17.25" hidden="1" customHeight="1">
      <c r="B40" s="12"/>
      <c r="D40" s="11"/>
      <c r="E40" s="11"/>
      <c r="F40" s="11"/>
      <c r="G40" s="11"/>
      <c r="H40" s="11"/>
      <c r="I40" s="11"/>
      <c r="J40" s="11"/>
      <c r="K40" s="11"/>
    </row>
    <row r="41" spans="2:13" ht="26.25" customHeight="1">
      <c r="B41" s="12"/>
      <c r="D41" s="11"/>
      <c r="E41" s="11"/>
      <c r="F41" s="11"/>
      <c r="G41" s="11"/>
      <c r="H41" s="11"/>
      <c r="I41" s="11"/>
      <c r="J41" s="11"/>
      <c r="K41" s="11"/>
    </row>
    <row r="42" spans="2:13">
      <c r="B42" s="12"/>
      <c r="D42" s="11"/>
      <c r="E42" s="11"/>
      <c r="F42" s="11"/>
      <c r="G42" s="11"/>
      <c r="H42" s="11"/>
      <c r="I42" s="11"/>
      <c r="J42" s="11"/>
      <c r="K42" s="11"/>
    </row>
    <row r="43" spans="2:13">
      <c r="B43" s="12"/>
      <c r="D43" s="11"/>
      <c r="E43" s="11"/>
      <c r="F43" s="11"/>
      <c r="G43" s="11"/>
      <c r="H43" s="11"/>
      <c r="I43" s="11"/>
      <c r="J43" s="11"/>
      <c r="K43" s="11"/>
    </row>
    <row r="44" spans="2:13">
      <c r="B44" s="12"/>
      <c r="D44" s="11"/>
      <c r="E44" s="11"/>
      <c r="F44" s="11"/>
      <c r="G44" s="11"/>
      <c r="H44" s="11"/>
      <c r="I44" s="11"/>
      <c r="J44" s="11"/>
      <c r="K44" s="11"/>
    </row>
    <row r="45" spans="2:13">
      <c r="B45" s="12"/>
      <c r="D45" s="11"/>
      <c r="E45" s="11"/>
      <c r="F45" s="11"/>
      <c r="G45" s="11"/>
      <c r="H45" s="11"/>
      <c r="I45" s="11"/>
      <c r="J45" s="11"/>
      <c r="K45" s="11"/>
    </row>
    <row r="46" spans="2:13">
      <c r="B46" s="12"/>
      <c r="D46" s="11"/>
      <c r="E46" s="11"/>
      <c r="F46" s="11"/>
      <c r="G46" s="11"/>
      <c r="H46" s="11"/>
      <c r="I46" s="11"/>
      <c r="J46" s="11"/>
      <c r="K46" s="11"/>
    </row>
    <row r="47" spans="2:13">
      <c r="B47" s="12"/>
      <c r="D47" s="11"/>
      <c r="E47" s="11"/>
      <c r="F47" s="11"/>
      <c r="G47" s="11"/>
      <c r="H47" s="11"/>
      <c r="I47" s="11"/>
      <c r="J47" s="11"/>
      <c r="K47" s="11"/>
    </row>
    <row r="48" spans="2:13" ht="15.75" customHeight="1">
      <c r="B48" s="12"/>
      <c r="D48" s="11"/>
      <c r="E48" s="11"/>
      <c r="F48" s="11"/>
      <c r="G48" s="11"/>
      <c r="H48" s="11"/>
      <c r="I48" s="11"/>
      <c r="J48" s="11"/>
      <c r="K48" s="11"/>
    </row>
    <row r="49" spans="2:11">
      <c r="B49" s="12"/>
      <c r="D49" s="11"/>
      <c r="E49" s="11"/>
      <c r="F49" s="11"/>
      <c r="G49" s="11"/>
      <c r="H49" s="11"/>
      <c r="I49" s="11"/>
      <c r="J49" s="11"/>
      <c r="K49" s="11"/>
    </row>
    <row r="50" spans="2:11">
      <c r="B50" s="12"/>
      <c r="D50" s="13"/>
      <c r="E50" s="13"/>
      <c r="F50" s="13"/>
      <c r="G50" s="13"/>
      <c r="H50" s="13"/>
      <c r="I50" s="13"/>
      <c r="J50" s="13"/>
      <c r="K50" s="13"/>
    </row>
    <row r="51" spans="2:11">
      <c r="B51" s="14"/>
      <c r="D51" s="13"/>
      <c r="E51" s="13"/>
      <c r="F51" s="13"/>
      <c r="G51" s="13"/>
      <c r="H51" s="13"/>
      <c r="I51" s="13"/>
      <c r="J51" s="13"/>
      <c r="K51" s="13"/>
    </row>
    <row r="52" spans="2:11" ht="31.5" customHeight="1">
      <c r="D52" s="13"/>
      <c r="E52" s="13"/>
      <c r="F52" s="13"/>
      <c r="G52" s="13"/>
      <c r="H52" s="13"/>
      <c r="I52" s="13"/>
      <c r="J52" s="13"/>
      <c r="K52" s="13"/>
    </row>
    <row r="53" spans="2:11" ht="35.25" customHeight="1">
      <c r="D53" s="13"/>
      <c r="E53" s="13"/>
      <c r="F53" s="13"/>
      <c r="G53" s="13"/>
      <c r="H53" s="13"/>
      <c r="I53" s="13"/>
      <c r="J53" s="13"/>
      <c r="K53" s="13"/>
    </row>
  </sheetData>
  <sheetProtection password="BEB4" sheet="1" objects="1" scenarios="1" selectLockedCells="1"/>
  <mergeCells count="30">
    <mergeCell ref="B1:K1"/>
    <mergeCell ref="B3:K3"/>
    <mergeCell ref="D25:K25"/>
    <mergeCell ref="B10:K10"/>
    <mergeCell ref="D21:K21"/>
    <mergeCell ref="D22:K22"/>
    <mergeCell ref="D23:K23"/>
    <mergeCell ref="B20:K20"/>
    <mergeCell ref="B6:K6"/>
    <mergeCell ref="B13:K13"/>
    <mergeCell ref="B5:K5"/>
    <mergeCell ref="B2:K2"/>
    <mergeCell ref="D15:K15"/>
    <mergeCell ref="B12:K12"/>
    <mergeCell ref="B7:K7"/>
    <mergeCell ref="B8:K8"/>
    <mergeCell ref="B34:C37"/>
    <mergeCell ref="B9:K9"/>
    <mergeCell ref="B11:K11"/>
    <mergeCell ref="D35:K37"/>
    <mergeCell ref="D34:K34"/>
    <mergeCell ref="D30:K30"/>
    <mergeCell ref="D32:K32"/>
    <mergeCell ref="D26:K26"/>
    <mergeCell ref="D29:K29"/>
    <mergeCell ref="D31:K31"/>
    <mergeCell ref="D27:K27"/>
    <mergeCell ref="D18:K18"/>
    <mergeCell ref="D24:K24"/>
    <mergeCell ref="D28:K28"/>
  </mergeCells>
  <conditionalFormatting sqref="D29:K31">
    <cfRule type="colorScale" priority="107">
      <colorScale>
        <cfvo type="num" val="0.25"/>
        <cfvo type="max"/>
        <color theme="1"/>
        <color rgb="FFFFEF9C"/>
      </colorScale>
    </cfRule>
  </conditionalFormatting>
  <conditionalFormatting sqref="C21">
    <cfRule type="cellIs" dxfId="13" priority="21" operator="notBetween">
      <formula>0.001</formula>
      <formula>999.999</formula>
    </cfRule>
  </conditionalFormatting>
  <conditionalFormatting sqref="C22">
    <cfRule type="cellIs" dxfId="12" priority="20" operator="notBetween">
      <formula>0.1</formula>
      <formula>1000000</formula>
    </cfRule>
  </conditionalFormatting>
  <conditionalFormatting sqref="C23">
    <cfRule type="cellIs" dxfId="11" priority="19" operator="notBetween">
      <formula>0.1</formula>
      <formula>1000000</formula>
    </cfRule>
  </conditionalFormatting>
  <conditionalFormatting sqref="C25">
    <cfRule type="cellIs" dxfId="10" priority="18" operator="notBetween">
      <formula>0.1</formula>
      <formula>1000000</formula>
    </cfRule>
  </conditionalFormatting>
  <conditionalFormatting sqref="C26">
    <cfRule type="cellIs" dxfId="9" priority="17" operator="notBetween">
      <formula>0.001</formula>
      <formula>999.999</formula>
    </cfRule>
  </conditionalFormatting>
  <conditionalFormatting sqref="C27">
    <cfRule type="cellIs" dxfId="8" priority="16" operator="notBetween">
      <formula>0.1</formula>
      <formula>1000000</formula>
    </cfRule>
  </conditionalFormatting>
  <conditionalFormatting sqref="C29">
    <cfRule type="cellIs" dxfId="7" priority="15" operator="notBetween">
      <formula>0.25</formula>
      <formula>100</formula>
    </cfRule>
  </conditionalFormatting>
  <conditionalFormatting sqref="C30">
    <cfRule type="cellIs" dxfId="6" priority="14" operator="notBetween">
      <formula>0.25</formula>
      <formula>15</formula>
    </cfRule>
  </conditionalFormatting>
  <conditionalFormatting sqref="D23:K23">
    <cfRule type="expression" dxfId="5" priority="12">
      <formula>"IF(C23&lt;0.1,"""")"</formula>
    </cfRule>
  </conditionalFormatting>
  <conditionalFormatting sqref="C31">
    <cfRule type="cellIs" dxfId="4" priority="6" operator="notBetween">
      <formula>0.25</formula>
      <formula>15</formula>
    </cfRule>
  </conditionalFormatting>
  <conditionalFormatting sqref="C32">
    <cfRule type="cellIs" dxfId="3" priority="5" operator="notBetween">
      <formula>0.25</formula>
      <formula>15</formula>
    </cfRule>
  </conditionalFormatting>
  <conditionalFormatting sqref="D24:K24">
    <cfRule type="expression" dxfId="2" priority="3">
      <formula>"IF(C23&lt;0.1,"""")"</formula>
    </cfRule>
  </conditionalFormatting>
  <conditionalFormatting sqref="C24">
    <cfRule type="cellIs" dxfId="1" priority="4" operator="notBetween">
      <formula>0.1</formula>
      <formula>1000000</formula>
    </cfRule>
  </conditionalFormatting>
  <conditionalFormatting sqref="D28:K28">
    <cfRule type="colorScale" priority="2">
      <colorScale>
        <cfvo type="num" val="0.25"/>
        <cfvo type="max"/>
        <color theme="1"/>
        <color rgb="FFFFEF9C"/>
      </colorScale>
    </cfRule>
  </conditionalFormatting>
  <conditionalFormatting sqref="C28">
    <cfRule type="cellIs" dxfId="0" priority="1" operator="notBetween">
      <formula>0.25</formula>
      <formula>100</formula>
    </cfRule>
  </conditionalFormatting>
  <dataValidations count="3">
    <dataValidation type="decimal" showInputMessage="1" showErrorMessage="1" errorTitle="ERROR" error="You have entered 0, text  or left the cell blank. Please re-enter a number greater than 0" promptTitle="Bleach solution (%)" prompt="Input a number greater than zero" sqref="C18" xr:uid="{00000000-0002-0000-0000-000000000000}">
      <formula1>0.01</formula1>
      <formula2>1000000</formula2>
    </dataValidation>
    <dataValidation type="whole" showInputMessage="1" showErrorMessage="1" errorTitle="ERROR" error="You have entered a number less than 1, a decimal, text or left the cell  blank. Please re-enter a whole number equal to or greater than 1" promptTitle="Concentration required (PPM)" prompt="Input a whole number equal to or greater than 1" sqref="C17" xr:uid="{00000000-0002-0000-0000-000001000000}">
      <formula1>1</formula1>
      <formula2>1000000</formula2>
    </dataValidation>
    <dataValidation type="decimal" showInputMessage="1" showErrorMessage="1" errorTitle="ERROR" error="You have entered 0, text or left the cell blank. Please re-enter a number greater than 0" promptTitle="Volume of solution required (L)" prompt="Input a number greater than 0" sqref="C16" xr:uid="{00000000-0002-0000-0000-000002000000}">
      <formula1>0.01</formula1>
      <formula2>1000000</formula2>
    </dataValidation>
  </dataValidations>
  <pageMargins left="0.7" right="0.7" top="0.75" bottom="0.75" header="0.3" footer="0.3"/>
  <pageSetup scale="50" orientation="portrait" r:id="rId1"/>
  <ignoredErrors>
    <ignoredError sqref="D26"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7"/>
  <sheetViews>
    <sheetView workbookViewId="0" xr3:uid="{958C4451-9541-5A59-BF78-D2F731DF1C81}">
      <selection activeCell="A32" sqref="A32"/>
    </sheetView>
  </sheetViews>
  <sheetFormatPr defaultRowHeight="15"/>
  <cols>
    <col min="1" max="1" width="56.7109375" customWidth="1"/>
    <col min="2" max="2" width="9.140625" customWidth="1"/>
  </cols>
  <sheetData>
    <row r="1" spans="1:1">
      <c r="A1" t="s">
        <v>43</v>
      </c>
    </row>
    <row r="3" spans="1:1">
      <c r="A3" t="s">
        <v>44</v>
      </c>
    </row>
    <row r="5" spans="1:1">
      <c r="A5" t="s">
        <v>45</v>
      </c>
    </row>
    <row r="7" spans="1:1">
      <c r="A7" t="s">
        <v>46</v>
      </c>
    </row>
    <row r="9" spans="1:1">
      <c r="A9" t="s">
        <v>47</v>
      </c>
    </row>
    <row r="11" spans="1:1">
      <c r="A11" t="s">
        <v>48</v>
      </c>
    </row>
    <row r="12" spans="1:1">
      <c r="A12" t="s">
        <v>49</v>
      </c>
    </row>
    <row r="13" spans="1:1">
      <c r="A13" t="s">
        <v>50</v>
      </c>
    </row>
    <row r="14" spans="1:1">
      <c r="A14" t="s">
        <v>51</v>
      </c>
    </row>
    <row r="15" spans="1:1">
      <c r="A15" t="s">
        <v>52</v>
      </c>
    </row>
    <row r="17" spans="1:1">
      <c r="A17" t="s">
        <v>53</v>
      </c>
    </row>
    <row r="19" spans="1:1">
      <c r="A19" t="s">
        <v>54</v>
      </c>
    </row>
    <row r="21" spans="1:1">
      <c r="A21" t="s">
        <v>55</v>
      </c>
    </row>
    <row r="23" spans="1:1">
      <c r="A23" t="s">
        <v>56</v>
      </c>
    </row>
    <row r="25" spans="1:1">
      <c r="A25" t="s">
        <v>57</v>
      </c>
    </row>
    <row r="27" spans="1:1">
      <c r="A27" t="s">
        <v>58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9B5315EEAED641BCCDB33048D35D92" ma:contentTypeVersion="1" ma:contentTypeDescription="Create a new document." ma:contentTypeScope="" ma:versionID="292f9737a2d6eee346a655f1c754c41a">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D9E84E-E733-4742-A806-F74BF2CFE4CD}">
  <ds:schemaRefs>
    <ds:schemaRef ds:uri="http://schemas.microsoft.com/office/2006/metadata/properties"/>
    <ds:schemaRef ds:uri="http://schemas.microsoft.com/office/2006/documentManagement/types"/>
    <ds:schemaRef ds:uri="http://www.w3.org/XML/1998/namespace"/>
    <ds:schemaRef ds:uri="http://schemas.microsoft.com/sharepoint/v3"/>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993E9827-4CF3-4DB2-9EDE-F20A834DBDFC}">
  <ds:schemaRefs>
    <ds:schemaRef ds:uri="http://schemas.microsoft.com/sharepoint/v3/contenttype/forms"/>
  </ds:schemaRefs>
</ds:datastoreItem>
</file>

<file path=customXml/itemProps3.xml><?xml version="1.0" encoding="utf-8"?>
<ds:datastoreItem xmlns:ds="http://schemas.openxmlformats.org/officeDocument/2006/customXml" ds:itemID="{4442BDB0-63EE-4404-8EAE-DC4DAEB9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Owner</dc:creator>
  <cp:keywords/>
  <dc:description/>
  <cp:lastModifiedBy>REVE SHAABAN</cp:lastModifiedBy>
  <cp:revision/>
  <dcterms:created xsi:type="dcterms:W3CDTF">2011-07-30T19:39:31Z</dcterms:created>
  <dcterms:modified xsi:type="dcterms:W3CDTF">2016-09-27T08:17:02Z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0x010100159B5315EEAED641BCCDB33048D35D92</vt:lpwstr>
  </property>
  <property fmtid="{D5CDD505-2E9C-101B-9397-08002B2CF9AE}" pid="3" name="_dlc_DocIdItemGuid">
    <vt:lpwstr>8bc5ccc9-b9f7-409c-9115-644bdbe48ea0</vt:lpwstr>
  </property>
</Properties>
</file>